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terrao.ru\irao_cuz\public\Архив_КС\2019\!ТГК-11\АО_Томская_генерация\159119\6_ЭКСПЕРТИЗА\ТЗ\"/>
    </mc:Choice>
  </mc:AlternateContent>
  <bookViews>
    <workbookView xWindow="0" yWindow="0" windowWidth="28800" windowHeight="11835" firstSheet="1" activeTab="2"/>
  </bookViews>
  <sheets>
    <sheet name="ПРИЛОЖЕНИЕ 1. Объем услуг" sheetId="2" r:id="rId1"/>
    <sheet name="ПРИЛОЖЕНИЕ 2. Инфо системы" sheetId="3" r:id="rId2"/>
    <sheet name="ПРИЛОЖЕНИЕ 2. Численность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8" i="2" l="1"/>
  <c r="D87" i="2"/>
  <c r="D123" i="2"/>
  <c r="D124" i="2" s="1"/>
  <c r="D6" i="4" l="1"/>
  <c r="C6" i="4"/>
</calcChain>
</file>

<file path=xl/sharedStrings.xml><?xml version="1.0" encoding="utf-8"?>
<sst xmlns="http://schemas.openxmlformats.org/spreadsheetml/2006/main" count="196" uniqueCount="165">
  <si>
    <t>Сегмент учета</t>
  </si>
  <si>
    <t>Операция учета</t>
  </si>
  <si>
    <t>Количество документов в среднем в месяц, шт.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</si>
  <si>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</si>
  <si>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</si>
  <si>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</si>
  <si>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</si>
  <si>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</si>
  <si>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</si>
  <si>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</si>
  <si>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Приложение 2 к Техническому заданию.</t>
  </si>
  <si>
    <t>Объем предоставляемых услуг</t>
  </si>
  <si>
    <t>Наименование 
информационной системы</t>
  </si>
  <si>
    <t>Функциональный 
владелец системы</t>
  </si>
  <si>
    <t>Компания ответственная 
за сопровождение ИТ системы</t>
  </si>
  <si>
    <t>№ лота</t>
  </si>
  <si>
    <t>Приложение 3 к Техническому заданию.</t>
  </si>
  <si>
    <t>Перечень информационных систем Заказчика</t>
  </si>
  <si>
    <t>*) расчет численности исходя из 75% персонала, сокращаемого при передаче функций</t>
  </si>
  <si>
    <t>Требования к штатной 
численности Исполнителя, чел</t>
  </si>
  <si>
    <t>Численность работников, 
сокращаемая при передаче функций, чел.</t>
  </si>
  <si>
    <t xml:space="preserve">Требования к Исполнителю по укомплектованности </t>
  </si>
  <si>
    <t>штатом сотрудников и количнству рабочих мест*</t>
  </si>
  <si>
    <t>Требования кколичеству рабочих мест операционного офиса,шт.</t>
  </si>
  <si>
    <t>Авансовый отчет</t>
  </si>
  <si>
    <t>Авизо универсальное</t>
  </si>
  <si>
    <t>Акт об оказании производственных услуг</t>
  </si>
  <si>
    <t>Амортизация НМА</t>
  </si>
  <si>
    <t>Амортизация ОС</t>
  </si>
  <si>
    <t>Возврат материалов из эксплуатации</t>
  </si>
  <si>
    <t>Возврат переданных давальческих материалов</t>
  </si>
  <si>
    <t>Восстановление резерва по сомнительным долгам в БУ</t>
  </si>
  <si>
    <t>Выдача денежных документов</t>
  </si>
  <si>
    <t>Инкассовое поручение полученное</t>
  </si>
  <si>
    <t>Комплектация номенклатуры</t>
  </si>
  <si>
    <t>Корректировка долга</t>
  </si>
  <si>
    <t>Корректировка записей регистров</t>
  </si>
  <si>
    <t>Корректировка поступления</t>
  </si>
  <si>
    <t>Корректировка реализации</t>
  </si>
  <si>
    <t>Корректировка прочих затрат</t>
  </si>
  <si>
    <t>Модернизация ОС</t>
  </si>
  <si>
    <t>Налог на прибыль для раздельного учета</t>
  </si>
  <si>
    <t>Операция (бухгалтерский и налоговый учет)</t>
  </si>
  <si>
    <t>Определение финансовых результатов</t>
  </si>
  <si>
    <t>Определение финансовых результатов для раздельного учета</t>
  </si>
  <si>
    <t>Оприходование товаров</t>
  </si>
  <si>
    <t>Отражение зарплаты в регл учете</t>
  </si>
  <si>
    <t>Отражение начисления НДС</t>
  </si>
  <si>
    <t>Отчет производства за смену</t>
  </si>
  <si>
    <t>Передача материалов в эксплуатацию</t>
  </si>
  <si>
    <t>Передача материалов подрядчику для выполнения работ</t>
  </si>
  <si>
    <t>Передача оборудования в монтаж</t>
  </si>
  <si>
    <t>Передача ОС</t>
  </si>
  <si>
    <t>Перемещение товаров</t>
  </si>
  <si>
    <t>Перемещение тмц в эксплуатации</t>
  </si>
  <si>
    <t>Платежное поручение входящее</t>
  </si>
  <si>
    <t>Платежное поручение исходящее</t>
  </si>
  <si>
    <t>Платежный ордер на поступление денежных средств</t>
  </si>
  <si>
    <t>Платежный ордер на списание денежных средств</t>
  </si>
  <si>
    <t>Погашение стоимости (спецодежда, спецоснастка, инвентарь)</t>
  </si>
  <si>
    <t>Поступление денежных документов</t>
  </si>
  <si>
    <t>Поступление доп. расходов</t>
  </si>
  <si>
    <t>Поступление НМА</t>
  </si>
  <si>
    <t>Поступление товаров и услуг</t>
  </si>
  <si>
    <t>Принятие к учету НМА</t>
  </si>
  <si>
    <t>Принятие к учету ОС</t>
  </si>
  <si>
    <t>Прочие затраты</t>
  </si>
  <si>
    <t>Распределение доходов и расходов для раздельного учета</t>
  </si>
  <si>
    <t>Расходы на страхование</t>
  </si>
  <si>
    <t>Расчет себестоимости</t>
  </si>
  <si>
    <t>Расчеты по налогу на прибыль</t>
  </si>
  <si>
    <t>Реализация товаров и услуг</t>
  </si>
  <si>
    <t>Регламентные операции налогового учета (по налогу на прибыль)</t>
  </si>
  <si>
    <t>Резервы по сомнительным долгам в БУ (создание)</t>
  </si>
  <si>
    <t>Резервы по сомнительным долгам в НУ</t>
  </si>
  <si>
    <t>Создание резервов по ТМЦ</t>
  </si>
  <si>
    <t>Списание давальческих материалов</t>
  </si>
  <si>
    <t>Списание косвенных расходов на строительство</t>
  </si>
  <si>
    <t>Списание материалов из эксплуатации</t>
  </si>
  <si>
    <t>Заявка на оплату в бумажном виде  (предоставленная ЦФО)</t>
  </si>
  <si>
    <t xml:space="preserve">Платежный   календарь  </t>
  </si>
  <si>
    <t xml:space="preserve">Кассовый план  </t>
  </si>
  <si>
    <t>Оперативная информация по банковским счетам</t>
  </si>
  <si>
    <t>Реестр плановых платежей</t>
  </si>
  <si>
    <t>Больничный лист</t>
  </si>
  <si>
    <t>Возврат из отпуска по уходу</t>
  </si>
  <si>
    <t>График отпусков</t>
  </si>
  <si>
    <t>Изменение графика работы списком</t>
  </si>
  <si>
    <t>Кадровый перевод</t>
  </si>
  <si>
    <t>Кадровый перевод списком</t>
  </si>
  <si>
    <t>Командировка</t>
  </si>
  <si>
    <t>Командировка группы</t>
  </si>
  <si>
    <t>Оплата дней ухода за детьми-инвалидами</t>
  </si>
  <si>
    <t>Отмена совмещения</t>
  </si>
  <si>
    <t>Отпуск</t>
  </si>
  <si>
    <t>Отпуск без сохранения оплаты</t>
  </si>
  <si>
    <t>Отпуск по уходу за ребенком</t>
  </si>
  <si>
    <t>Отсутствие с сохранением оплаты</t>
  </si>
  <si>
    <t>Отпуск сотрудников</t>
  </si>
  <si>
    <t>Перенос отпуска</t>
  </si>
  <si>
    <t>Прием на работу</t>
  </si>
  <si>
    <t>Работа в выходные и праздники</t>
  </si>
  <si>
    <t>Работа сверхурочно</t>
  </si>
  <si>
    <t>Регистрация переработок</t>
  </si>
  <si>
    <t>Совмещение должностей</t>
  </si>
  <si>
    <t>Увольнение</t>
  </si>
  <si>
    <t>Табель</t>
  </si>
  <si>
    <t>Индивидуальные графики</t>
  </si>
  <si>
    <t xml:space="preserve">Премии ежемесячные </t>
  </si>
  <si>
    <t>Премии Годовые</t>
  </si>
  <si>
    <t>Индексация заработка</t>
  </si>
  <si>
    <t>Изменение штатного расписания</t>
  </si>
  <si>
    <t>Индексация штатного расписание</t>
  </si>
  <si>
    <t>Резерв по ежемесячной премии</t>
  </si>
  <si>
    <t>Форма Т-6 (воинский учет)</t>
  </si>
  <si>
    <t>Сведения об изменении военнообязанных</t>
  </si>
  <si>
    <t>Карточка учета организации (форма № 18)</t>
  </si>
  <si>
    <t>Сведения по бронированию граждан</t>
  </si>
  <si>
    <t>Список граждан для сверки с военкоматом</t>
  </si>
  <si>
    <t>Списание НДС</t>
  </si>
  <si>
    <t>Списание ОС</t>
  </si>
  <si>
    <t>Списание расходов будущих периодов</t>
  </si>
  <si>
    <t>Счет-фактура выданный</t>
  </si>
  <si>
    <t>Счет-фактура полученный</t>
  </si>
  <si>
    <t>Требование-накладная</t>
  </si>
  <si>
    <t>Формирование записей книги покупок</t>
  </si>
  <si>
    <t>Формирование записей книги продаж</t>
  </si>
  <si>
    <t>Погашенние задолженности подотчетных лиц в регламентном учете</t>
  </si>
  <si>
    <t>счет на оплаиу покупателю</t>
  </si>
  <si>
    <t>Перемещение ОС</t>
  </si>
  <si>
    <t>Изменение способа отражения расходов по амортизации ОС</t>
  </si>
  <si>
    <t>Ввод начальных остатков по ОС</t>
  </si>
  <si>
    <t>Инвентаризация ОС</t>
  </si>
  <si>
    <t>Инвентаризация ТМЦ</t>
  </si>
  <si>
    <t>Изменение состояия ОС</t>
  </si>
  <si>
    <t>Заказы на производство</t>
  </si>
  <si>
    <t>Доверенности</t>
  </si>
  <si>
    <t>1С 8.2 Управление Производственным Предприятием (Реестр платежей. Редакция 1.2)</t>
  </si>
  <si>
    <t>1С 8.3 Корпоративное казначейство (ПО группы Интер РАО)</t>
  </si>
  <si>
    <t>1С 8.3 Зарплата и Управление Персоналом (ТТС ЗиУП)</t>
  </si>
  <si>
    <t>Управление бухгалтерского учета и отчетности</t>
  </si>
  <si>
    <t>Отдел экономики и финансов</t>
  </si>
  <si>
    <t>Управление бухгалтерского учета и отчетности/Управление по работе с персоналом</t>
  </si>
  <si>
    <t>СЭД «Контур-Диадок»</t>
  </si>
  <si>
    <t>СЭД «Контур-Экстерн»</t>
  </si>
  <si>
    <t>СЭД «АСУД ИК»</t>
  </si>
  <si>
    <t>ПК АСКП-3</t>
  </si>
  <si>
    <t>ПО системы сбора информации ИНФО-СТРИМ АРМ - ISC_Net (мониторинг генерирующих компаний)</t>
  </si>
  <si>
    <t>ПК «Налогоплательщик ЮЛ»</t>
  </si>
  <si>
    <t>ИС E-staff (подбор персонала)</t>
  </si>
  <si>
    <t>Банк ГПБ (АО)</t>
  </si>
  <si>
    <t>ПАО Сбербанк</t>
  </si>
  <si>
    <t xml:space="preserve">ПАО Банк ВТБ </t>
  </si>
  <si>
    <t xml:space="preserve">АО АБ «Россия» </t>
  </si>
  <si>
    <t>Управление по работе с персоналом</t>
  </si>
  <si>
    <t>ООО "Интер РАО-ИТ"</t>
  </si>
  <si>
    <t>ООО "БГК"</t>
  </si>
  <si>
    <t>1С 8.2 Управление Производственным Предприятием (АС БНУ)</t>
  </si>
  <si>
    <t>АО ПФ "СКБ "Контур"</t>
  </si>
  <si>
    <t>Управление информационных технологий</t>
  </si>
  <si>
    <t>Минэнерго</t>
  </si>
  <si>
    <t>1С:КорпКазна</t>
  </si>
  <si>
    <t>1С:ТЦО</t>
  </si>
  <si>
    <t>Контроль отчетности в сфере тарифного регулирования</t>
  </si>
  <si>
    <t>ИФНС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</si>
</sst>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0" fontId="7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3" fontId="6" fillId="3" borderId="1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center"/>
    </xf>
    <xf numFmtId="3" fontId="8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3" fontId="7" fillId="3" borderId="2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3" fontId="6" fillId="3" borderId="15" xfId="0" applyNumberFormat="1" applyFont="1" applyFill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4" fillId="0" borderId="9" xfId="0" applyFont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3" fontId="8" fillId="3" borderId="4" xfId="0" applyNumberFormat="1" applyFont="1" applyFill="1" applyBorder="1" applyAlignment="1">
      <alignment horizontal="right" vertical="center"/>
    </xf>
    <xf numFmtId="0" fontId="4" fillId="0" borderId="16" xfId="0" applyFont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right" vertical="center"/>
    </xf>
    <xf numFmtId="0" fontId="1" fillId="3" borderId="17" xfId="0" applyFont="1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0" fontId="1" fillId="3" borderId="14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right" vertical="center"/>
    </xf>
    <xf numFmtId="0" fontId="9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3" fontId="2" fillId="3" borderId="15" xfId="0" applyNumberFormat="1" applyFont="1" applyFill="1" applyBorder="1" applyAlignment="1">
      <alignment vertical="center"/>
    </xf>
    <xf numFmtId="3" fontId="2" fillId="3" borderId="5" xfId="0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showGridLines="0" topLeftCell="A43" zoomScale="85" zoomScaleNormal="85" workbookViewId="0">
      <selection activeCell="D123" sqref="D123"/>
    </sheetView>
  </sheetViews>
  <sheetFormatPr defaultColWidth="9.140625" defaultRowHeight="15.75" x14ac:dyDescent="0.25"/>
  <cols>
    <col min="1" max="1" width="9.140625" style="8"/>
    <col min="2" max="2" width="23.5703125" style="4" customWidth="1"/>
    <col min="3" max="3" width="55.85546875" style="4" customWidth="1"/>
    <col min="4" max="4" width="25.7109375" style="4" customWidth="1"/>
    <col min="5" max="16384" width="9.140625" style="4"/>
  </cols>
  <sheetData>
    <row r="1" spans="1:4" x14ac:dyDescent="0.25">
      <c r="D1" s="7" t="s">
        <v>10</v>
      </c>
    </row>
    <row r="2" spans="1:4" x14ac:dyDescent="0.25">
      <c r="D2" s="7" t="s">
        <v>11</v>
      </c>
    </row>
    <row r="3" spans="1:4" x14ac:dyDescent="0.25">
      <c r="D3" s="6"/>
    </row>
    <row r="4" spans="1:4" s="3" customFormat="1" ht="31.5" x14ac:dyDescent="0.25">
      <c r="A4" s="9" t="s">
        <v>15</v>
      </c>
      <c r="B4" s="5" t="s">
        <v>0</v>
      </c>
      <c r="C4" s="5" t="s">
        <v>1</v>
      </c>
      <c r="D4" s="5" t="s">
        <v>2</v>
      </c>
    </row>
    <row r="5" spans="1:4" ht="19.5" customHeight="1" x14ac:dyDescent="0.25">
      <c r="A5" s="15">
        <v>1</v>
      </c>
      <c r="B5" s="2" t="s">
        <v>3</v>
      </c>
      <c r="C5" s="20" t="s">
        <v>24</v>
      </c>
      <c r="D5" s="21">
        <v>1230</v>
      </c>
    </row>
    <row r="6" spans="1:4" ht="19.5" customHeight="1" x14ac:dyDescent="0.25">
      <c r="A6" s="15"/>
      <c r="B6" s="14"/>
      <c r="C6" s="20" t="s">
        <v>25</v>
      </c>
      <c r="D6" s="21">
        <v>7456</v>
      </c>
    </row>
    <row r="7" spans="1:4" ht="19.5" customHeight="1" x14ac:dyDescent="0.25">
      <c r="A7" s="15"/>
      <c r="B7" s="14"/>
      <c r="C7" s="20" t="s">
        <v>26</v>
      </c>
      <c r="D7" s="21">
        <v>1058</v>
      </c>
    </row>
    <row r="8" spans="1:4" ht="19.5" customHeight="1" x14ac:dyDescent="0.25">
      <c r="A8" s="15"/>
      <c r="B8" s="1"/>
      <c r="C8" s="20" t="s">
        <v>27</v>
      </c>
      <c r="D8" s="22">
        <v>12</v>
      </c>
    </row>
    <row r="9" spans="1:4" ht="19.5" customHeight="1" x14ac:dyDescent="0.25">
      <c r="A9" s="15"/>
      <c r="B9" s="14"/>
      <c r="C9" s="20" t="s">
        <v>28</v>
      </c>
      <c r="D9" s="22">
        <v>36</v>
      </c>
    </row>
    <row r="10" spans="1:4" ht="19.5" customHeight="1" x14ac:dyDescent="0.25">
      <c r="A10" s="15"/>
      <c r="B10" s="14"/>
      <c r="C10" s="20" t="s">
        <v>29</v>
      </c>
      <c r="D10" s="22">
        <v>85</v>
      </c>
    </row>
    <row r="11" spans="1:4" ht="19.5" customHeight="1" x14ac:dyDescent="0.25">
      <c r="A11" s="15"/>
      <c r="B11" s="1"/>
      <c r="C11" s="20" t="s">
        <v>30</v>
      </c>
      <c r="D11" s="22">
        <v>24</v>
      </c>
    </row>
    <row r="12" spans="1:4" ht="19.5" customHeight="1" x14ac:dyDescent="0.25">
      <c r="A12" s="15"/>
      <c r="B12" s="14"/>
      <c r="C12" s="20" t="s">
        <v>31</v>
      </c>
      <c r="D12" s="22">
        <v>253</v>
      </c>
    </row>
    <row r="13" spans="1:4" ht="19.5" customHeight="1" x14ac:dyDescent="0.25">
      <c r="A13" s="16"/>
      <c r="B13" s="14"/>
      <c r="C13" s="20" t="s">
        <v>32</v>
      </c>
      <c r="D13" s="22">
        <v>595</v>
      </c>
    </row>
    <row r="14" spans="1:4" x14ac:dyDescent="0.25">
      <c r="B14" s="14"/>
      <c r="C14" s="20" t="s">
        <v>33</v>
      </c>
      <c r="D14" s="22">
        <v>45</v>
      </c>
    </row>
    <row r="15" spans="1:4" x14ac:dyDescent="0.25">
      <c r="B15" s="14"/>
      <c r="C15" s="20" t="s">
        <v>34</v>
      </c>
      <c r="D15" s="22">
        <v>30</v>
      </c>
    </row>
    <row r="16" spans="1:4" x14ac:dyDescent="0.25">
      <c r="B16" s="14"/>
      <c r="C16" s="20" t="s">
        <v>35</v>
      </c>
      <c r="D16" s="21">
        <v>6896</v>
      </c>
    </row>
    <row r="17" spans="2:4" x14ac:dyDescent="0.25">
      <c r="B17" s="14"/>
      <c r="C17" s="20" t="s">
        <v>36</v>
      </c>
      <c r="D17" s="21">
        <v>1112</v>
      </c>
    </row>
    <row r="18" spans="2:4" x14ac:dyDescent="0.25">
      <c r="B18" s="14"/>
      <c r="C18" s="20" t="s">
        <v>37</v>
      </c>
      <c r="D18" s="22">
        <v>416</v>
      </c>
    </row>
    <row r="19" spans="2:4" x14ac:dyDescent="0.25">
      <c r="B19" s="14"/>
      <c r="C19" s="20" t="s">
        <v>38</v>
      </c>
      <c r="D19" s="22">
        <v>707</v>
      </c>
    </row>
    <row r="20" spans="2:4" x14ac:dyDescent="0.25">
      <c r="B20" s="14"/>
      <c r="C20" s="20" t="s">
        <v>39</v>
      </c>
      <c r="D20" s="21">
        <v>2211</v>
      </c>
    </row>
    <row r="21" spans="2:4" x14ac:dyDescent="0.25">
      <c r="B21" s="14"/>
      <c r="C21" s="20" t="s">
        <v>40</v>
      </c>
      <c r="D21" s="22">
        <v>19</v>
      </c>
    </row>
    <row r="22" spans="2:4" x14ac:dyDescent="0.25">
      <c r="B22" s="14"/>
      <c r="C22" s="20" t="s">
        <v>41</v>
      </c>
      <c r="D22" s="22">
        <v>36</v>
      </c>
    </row>
    <row r="23" spans="2:4" x14ac:dyDescent="0.25">
      <c r="B23" s="14"/>
      <c r="C23" s="20" t="s">
        <v>42</v>
      </c>
      <c r="D23" s="21">
        <v>1658</v>
      </c>
    </row>
    <row r="24" spans="2:4" x14ac:dyDescent="0.25">
      <c r="B24" s="14"/>
      <c r="C24" s="20" t="s">
        <v>43</v>
      </c>
      <c r="D24" s="22">
        <v>36</v>
      </c>
    </row>
    <row r="25" spans="2:4" x14ac:dyDescent="0.25">
      <c r="B25" s="14"/>
      <c r="C25" s="20" t="s">
        <v>44</v>
      </c>
      <c r="D25" s="22">
        <v>36</v>
      </c>
    </row>
    <row r="26" spans="2:4" x14ac:dyDescent="0.25">
      <c r="B26" s="14"/>
      <c r="C26" s="20" t="s">
        <v>45</v>
      </c>
      <c r="D26" s="22">
        <v>797</v>
      </c>
    </row>
    <row r="27" spans="2:4" x14ac:dyDescent="0.25">
      <c r="B27" s="14"/>
      <c r="C27" s="20" t="s">
        <v>46</v>
      </c>
      <c r="D27" s="22">
        <v>275</v>
      </c>
    </row>
    <row r="28" spans="2:4" x14ac:dyDescent="0.25">
      <c r="B28" s="14"/>
      <c r="C28" s="20" t="s">
        <v>47</v>
      </c>
      <c r="D28" s="22">
        <v>1</v>
      </c>
    </row>
    <row r="29" spans="2:4" x14ac:dyDescent="0.25">
      <c r="B29" s="14"/>
      <c r="C29" s="20" t="s">
        <v>48</v>
      </c>
      <c r="D29" s="22">
        <v>258</v>
      </c>
    </row>
    <row r="30" spans="2:4" x14ac:dyDescent="0.25">
      <c r="B30" s="14"/>
      <c r="C30" s="20" t="s">
        <v>49</v>
      </c>
      <c r="D30" s="22">
        <v>2494</v>
      </c>
    </row>
    <row r="31" spans="2:4" x14ac:dyDescent="0.25">
      <c r="B31" s="14"/>
      <c r="C31" s="20" t="s">
        <v>50</v>
      </c>
      <c r="D31" s="21">
        <v>142</v>
      </c>
    </row>
    <row r="32" spans="2:4" x14ac:dyDescent="0.25">
      <c r="B32" s="14"/>
      <c r="C32" s="20" t="s">
        <v>51</v>
      </c>
      <c r="D32" s="22">
        <v>18</v>
      </c>
    </row>
    <row r="33" spans="2:4" x14ac:dyDescent="0.25">
      <c r="B33" s="14"/>
      <c r="C33" s="20" t="s">
        <v>52</v>
      </c>
      <c r="D33" s="22">
        <v>48</v>
      </c>
    </row>
    <row r="34" spans="2:4" x14ac:dyDescent="0.25">
      <c r="B34" s="14"/>
      <c r="C34" s="20" t="s">
        <v>53</v>
      </c>
      <c r="D34" s="22">
        <v>5026</v>
      </c>
    </row>
    <row r="35" spans="2:4" x14ac:dyDescent="0.25">
      <c r="B35" s="14"/>
      <c r="C35" s="20" t="s">
        <v>54</v>
      </c>
      <c r="D35" s="21">
        <v>412</v>
      </c>
    </row>
    <row r="36" spans="2:4" x14ac:dyDescent="0.25">
      <c r="B36" s="14"/>
      <c r="C36" s="20" t="s">
        <v>55</v>
      </c>
      <c r="D36" s="22">
        <v>7436</v>
      </c>
    </row>
    <row r="37" spans="2:4" x14ac:dyDescent="0.25">
      <c r="B37" s="14"/>
      <c r="C37" s="20" t="s">
        <v>56</v>
      </c>
      <c r="D37" s="21">
        <v>36542</v>
      </c>
    </row>
    <row r="38" spans="2:4" x14ac:dyDescent="0.25">
      <c r="B38" s="14"/>
      <c r="C38" s="20" t="s">
        <v>57</v>
      </c>
      <c r="D38" s="21">
        <v>457</v>
      </c>
    </row>
    <row r="39" spans="2:4" x14ac:dyDescent="0.25">
      <c r="B39" s="14"/>
      <c r="C39" s="20" t="s">
        <v>58</v>
      </c>
      <c r="D39" s="22">
        <v>1193</v>
      </c>
    </row>
    <row r="40" spans="2:4" x14ac:dyDescent="0.25">
      <c r="B40" s="14"/>
      <c r="C40" s="20" t="s">
        <v>59</v>
      </c>
      <c r="D40" s="21">
        <v>36</v>
      </c>
    </row>
    <row r="41" spans="2:4" x14ac:dyDescent="0.25">
      <c r="B41" s="14"/>
      <c r="C41" s="20" t="s">
        <v>60</v>
      </c>
      <c r="D41" s="22">
        <v>135</v>
      </c>
    </row>
    <row r="42" spans="2:4" x14ac:dyDescent="0.25">
      <c r="B42" s="14"/>
      <c r="C42" s="20" t="s">
        <v>61</v>
      </c>
      <c r="D42" s="22">
        <v>27</v>
      </c>
    </row>
    <row r="43" spans="2:4" x14ac:dyDescent="0.25">
      <c r="B43" s="14"/>
      <c r="C43" s="20" t="s">
        <v>62</v>
      </c>
      <c r="D43" s="22">
        <v>2</v>
      </c>
    </row>
    <row r="44" spans="2:4" x14ac:dyDescent="0.25">
      <c r="B44" s="14"/>
      <c r="C44" s="20" t="s">
        <v>63</v>
      </c>
      <c r="D44" s="22">
        <v>9408</v>
      </c>
    </row>
    <row r="45" spans="2:4" x14ac:dyDescent="0.25">
      <c r="B45" s="14"/>
      <c r="C45" s="20" t="s">
        <v>64</v>
      </c>
      <c r="D45" s="21">
        <v>4</v>
      </c>
    </row>
    <row r="46" spans="2:4" x14ac:dyDescent="0.25">
      <c r="B46" s="14"/>
      <c r="C46" s="20" t="s">
        <v>65</v>
      </c>
      <c r="D46" s="22">
        <v>256</v>
      </c>
    </row>
    <row r="47" spans="2:4" x14ac:dyDescent="0.25">
      <c r="B47" s="14"/>
      <c r="C47" s="20" t="s">
        <v>66</v>
      </c>
      <c r="D47" s="22">
        <v>2488</v>
      </c>
    </row>
    <row r="48" spans="2:4" x14ac:dyDescent="0.25">
      <c r="B48" s="14"/>
      <c r="C48" s="20" t="s">
        <v>67</v>
      </c>
      <c r="D48" s="21">
        <v>40</v>
      </c>
    </row>
    <row r="49" spans="2:4" x14ac:dyDescent="0.25">
      <c r="B49" s="14"/>
      <c r="C49" s="20" t="s">
        <v>68</v>
      </c>
      <c r="D49" s="22">
        <v>36</v>
      </c>
    </row>
    <row r="50" spans="2:4" x14ac:dyDescent="0.25">
      <c r="B50" s="14"/>
      <c r="C50" s="20" t="s">
        <v>69</v>
      </c>
      <c r="D50" s="22">
        <v>252</v>
      </c>
    </row>
    <row r="51" spans="2:4" x14ac:dyDescent="0.25">
      <c r="B51" s="14"/>
      <c r="C51" s="20" t="s">
        <v>70</v>
      </c>
      <c r="D51" s="22">
        <v>36</v>
      </c>
    </row>
    <row r="52" spans="2:4" x14ac:dyDescent="0.25">
      <c r="B52" s="14"/>
      <c r="C52" s="20" t="s">
        <v>71</v>
      </c>
      <c r="D52" s="22">
        <v>271</v>
      </c>
    </row>
    <row r="53" spans="2:4" x14ac:dyDescent="0.25">
      <c r="B53" s="14"/>
      <c r="C53" s="20" t="s">
        <v>72</v>
      </c>
      <c r="D53" s="22">
        <v>36</v>
      </c>
    </row>
    <row r="54" spans="2:4" x14ac:dyDescent="0.25">
      <c r="B54" s="14"/>
      <c r="C54" s="20" t="s">
        <v>73</v>
      </c>
      <c r="D54" s="22">
        <v>108</v>
      </c>
    </row>
    <row r="55" spans="2:4" x14ac:dyDescent="0.25">
      <c r="B55" s="14"/>
      <c r="C55" s="20" t="s">
        <v>74</v>
      </c>
      <c r="D55" s="22">
        <v>12</v>
      </c>
    </row>
    <row r="56" spans="2:4" x14ac:dyDescent="0.25">
      <c r="B56" s="14"/>
      <c r="C56" s="20" t="s">
        <v>75</v>
      </c>
      <c r="D56" s="22">
        <v>16</v>
      </c>
    </row>
    <row r="57" spans="2:4" x14ac:dyDescent="0.25">
      <c r="B57" s="14"/>
      <c r="C57" s="20" t="s">
        <v>76</v>
      </c>
      <c r="D57" s="22">
        <v>110</v>
      </c>
    </row>
    <row r="58" spans="2:4" x14ac:dyDescent="0.25">
      <c r="B58" s="14"/>
      <c r="C58" s="20" t="s">
        <v>77</v>
      </c>
      <c r="D58" s="22">
        <v>26</v>
      </c>
    </row>
    <row r="59" spans="2:4" x14ac:dyDescent="0.25">
      <c r="B59" s="14"/>
      <c r="C59" s="20" t="s">
        <v>78</v>
      </c>
      <c r="D59" s="22">
        <v>1251</v>
      </c>
    </row>
    <row r="60" spans="2:4" x14ac:dyDescent="0.25">
      <c r="B60" s="14"/>
      <c r="C60" s="23" t="s">
        <v>119</v>
      </c>
      <c r="D60" s="22">
        <v>10</v>
      </c>
    </row>
    <row r="61" spans="2:4" x14ac:dyDescent="0.25">
      <c r="B61" s="14"/>
      <c r="C61" s="23" t="s">
        <v>120</v>
      </c>
      <c r="D61" s="21">
        <v>488</v>
      </c>
    </row>
    <row r="62" spans="2:4" x14ac:dyDescent="0.25">
      <c r="B62" s="14"/>
      <c r="C62" s="23" t="s">
        <v>121</v>
      </c>
      <c r="D62" s="21">
        <v>36</v>
      </c>
    </row>
    <row r="63" spans="2:4" x14ac:dyDescent="0.25">
      <c r="B63" s="14"/>
      <c r="C63" s="23" t="s">
        <v>122</v>
      </c>
      <c r="D63" s="21">
        <v>3280</v>
      </c>
    </row>
    <row r="64" spans="2:4" x14ac:dyDescent="0.25">
      <c r="B64" s="14"/>
      <c r="C64" s="23" t="s">
        <v>123</v>
      </c>
      <c r="D64" s="21">
        <v>6397</v>
      </c>
    </row>
    <row r="65" spans="2:4" x14ac:dyDescent="0.25">
      <c r="B65" s="14"/>
      <c r="C65" s="23" t="s">
        <v>124</v>
      </c>
      <c r="D65" s="21">
        <v>9716</v>
      </c>
    </row>
    <row r="66" spans="2:4" x14ac:dyDescent="0.25">
      <c r="B66" s="14"/>
      <c r="C66" s="23" t="s">
        <v>125</v>
      </c>
      <c r="D66" s="21">
        <v>156</v>
      </c>
    </row>
    <row r="67" spans="2:4" x14ac:dyDescent="0.25">
      <c r="B67" s="14"/>
      <c r="C67" s="23" t="s">
        <v>126</v>
      </c>
      <c r="D67" s="21">
        <v>69</v>
      </c>
    </row>
    <row r="68" spans="2:4" x14ac:dyDescent="0.25">
      <c r="B68" s="14"/>
      <c r="C68" s="23" t="s">
        <v>127</v>
      </c>
      <c r="D68" s="21">
        <v>12</v>
      </c>
    </row>
    <row r="69" spans="2:4" x14ac:dyDescent="0.25">
      <c r="B69" s="14"/>
      <c r="C69" s="23" t="s">
        <v>128</v>
      </c>
      <c r="D69" s="21">
        <v>373</v>
      </c>
    </row>
    <row r="70" spans="2:4" x14ac:dyDescent="0.25">
      <c r="B70" s="14"/>
      <c r="C70" s="23" t="s">
        <v>129</v>
      </c>
      <c r="D70" s="21">
        <v>109</v>
      </c>
    </row>
    <row r="71" spans="2:4" x14ac:dyDescent="0.25">
      <c r="B71" s="14"/>
      <c r="C71" s="23" t="s">
        <v>130</v>
      </c>
      <c r="D71" s="21">
        <v>57</v>
      </c>
    </row>
    <row r="72" spans="2:4" x14ac:dyDescent="0.25">
      <c r="B72" s="14"/>
      <c r="C72" s="23" t="s">
        <v>131</v>
      </c>
      <c r="D72" s="21">
        <v>3</v>
      </c>
    </row>
    <row r="73" spans="2:4" x14ac:dyDescent="0.25">
      <c r="B73" s="14"/>
      <c r="C73" s="23" t="s">
        <v>132</v>
      </c>
      <c r="D73" s="21">
        <v>379</v>
      </c>
    </row>
    <row r="74" spans="2:4" x14ac:dyDescent="0.25">
      <c r="B74" s="14"/>
      <c r="C74" s="23" t="s">
        <v>133</v>
      </c>
      <c r="D74" s="21">
        <v>575</v>
      </c>
    </row>
    <row r="75" spans="2:4" x14ac:dyDescent="0.25">
      <c r="B75" s="14"/>
      <c r="C75" s="23" t="s">
        <v>134</v>
      </c>
      <c r="D75" s="21">
        <v>26</v>
      </c>
    </row>
    <row r="76" spans="2:4" x14ac:dyDescent="0.25">
      <c r="B76" s="14"/>
      <c r="C76" s="23" t="s">
        <v>135</v>
      </c>
      <c r="D76" s="21">
        <v>12254</v>
      </c>
    </row>
    <row r="77" spans="2:4" ht="16.5" thickBot="1" x14ac:dyDescent="0.3">
      <c r="B77" s="29"/>
      <c r="C77" s="30" t="s">
        <v>136</v>
      </c>
      <c r="D77" s="31">
        <v>227</v>
      </c>
    </row>
    <row r="78" spans="2:4" ht="16.5" thickBot="1" x14ac:dyDescent="0.3">
      <c r="B78" s="33" t="s">
        <v>4</v>
      </c>
      <c r="C78" s="34"/>
      <c r="D78" s="35">
        <f>SUM(D5:D77)</f>
        <v>127767</v>
      </c>
    </row>
    <row r="79" spans="2:4" x14ac:dyDescent="0.25">
      <c r="B79" s="32" t="s">
        <v>7</v>
      </c>
      <c r="C79" s="24"/>
      <c r="D79" s="25"/>
    </row>
    <row r="80" spans="2:4" x14ac:dyDescent="0.25">
      <c r="B80" s="19"/>
      <c r="C80" s="20" t="s">
        <v>79</v>
      </c>
      <c r="D80" s="21">
        <v>11366</v>
      </c>
    </row>
    <row r="81" spans="1:4" x14ac:dyDescent="0.25">
      <c r="B81" s="19"/>
      <c r="C81" s="20" t="s">
        <v>80</v>
      </c>
      <c r="D81" s="21">
        <v>24</v>
      </c>
    </row>
    <row r="82" spans="1:4" x14ac:dyDescent="0.25">
      <c r="B82" s="19"/>
      <c r="C82" s="20" t="s">
        <v>81</v>
      </c>
      <c r="D82" s="21">
        <v>24</v>
      </c>
    </row>
    <row r="83" spans="1:4" x14ac:dyDescent="0.25">
      <c r="B83" s="19"/>
      <c r="C83" s="20" t="s">
        <v>82</v>
      </c>
      <c r="D83" s="21">
        <v>55</v>
      </c>
    </row>
    <row r="84" spans="1:4" x14ac:dyDescent="0.25">
      <c r="B84" s="14"/>
      <c r="C84" s="20" t="s">
        <v>83</v>
      </c>
      <c r="D84" s="21">
        <v>494</v>
      </c>
    </row>
    <row r="85" spans="1:4" x14ac:dyDescent="0.25">
      <c r="B85" s="19"/>
      <c r="C85" s="20" t="s">
        <v>55</v>
      </c>
      <c r="D85" s="21">
        <v>25356</v>
      </c>
    </row>
    <row r="86" spans="1:4" ht="16.5" thickBot="1" x14ac:dyDescent="0.3">
      <c r="B86" s="36"/>
      <c r="C86" s="37" t="s">
        <v>56</v>
      </c>
      <c r="D86" s="31">
        <v>36542</v>
      </c>
    </row>
    <row r="87" spans="1:4" ht="16.5" thickBot="1" x14ac:dyDescent="0.3">
      <c r="B87" s="41" t="s">
        <v>8</v>
      </c>
      <c r="C87" s="34"/>
      <c r="D87" s="35">
        <f>SUM(D80:D86)</f>
        <v>73861</v>
      </c>
    </row>
    <row r="88" spans="1:4" s="18" customFormat="1" x14ac:dyDescent="0.25">
      <c r="A88" s="17"/>
      <c r="B88" s="38" t="s">
        <v>5</v>
      </c>
      <c r="C88" s="39" t="s">
        <v>84</v>
      </c>
      <c r="D88" s="40">
        <v>2495</v>
      </c>
    </row>
    <row r="89" spans="1:4" x14ac:dyDescent="0.25">
      <c r="B89" s="19"/>
      <c r="C89" s="26" t="s">
        <v>85</v>
      </c>
      <c r="D89" s="28">
        <v>26</v>
      </c>
    </row>
    <row r="90" spans="1:4" x14ac:dyDescent="0.25">
      <c r="B90" s="19"/>
      <c r="C90" s="26" t="s">
        <v>86</v>
      </c>
      <c r="D90" s="28">
        <v>3</v>
      </c>
    </row>
    <row r="91" spans="1:4" x14ac:dyDescent="0.25">
      <c r="B91" s="19"/>
      <c r="C91" s="26" t="s">
        <v>87</v>
      </c>
      <c r="D91" s="28">
        <v>11</v>
      </c>
    </row>
    <row r="92" spans="1:4" x14ac:dyDescent="0.25">
      <c r="B92" s="19"/>
      <c r="C92" s="26" t="s">
        <v>88</v>
      </c>
      <c r="D92" s="28">
        <v>427</v>
      </c>
    </row>
    <row r="93" spans="1:4" x14ac:dyDescent="0.25">
      <c r="B93" s="19"/>
      <c r="C93" s="26" t="s">
        <v>89</v>
      </c>
      <c r="D93" s="28">
        <v>74</v>
      </c>
    </row>
    <row r="94" spans="1:4" x14ac:dyDescent="0.25">
      <c r="B94" s="19"/>
      <c r="C94" s="26" t="s">
        <v>90</v>
      </c>
      <c r="D94" s="27">
        <v>1040</v>
      </c>
    </row>
    <row r="95" spans="1:4" x14ac:dyDescent="0.25">
      <c r="B95" s="19"/>
      <c r="C95" s="26" t="s">
        <v>91</v>
      </c>
      <c r="D95" s="28">
        <v>33</v>
      </c>
    </row>
    <row r="96" spans="1:4" x14ac:dyDescent="0.25">
      <c r="B96" s="19"/>
      <c r="C96" s="26" t="s">
        <v>92</v>
      </c>
      <c r="D96" s="28">
        <v>27</v>
      </c>
    </row>
    <row r="97" spans="2:4" x14ac:dyDescent="0.25">
      <c r="B97" s="19"/>
      <c r="C97" s="26" t="s">
        <v>93</v>
      </c>
      <c r="D97" s="28">
        <v>11</v>
      </c>
    </row>
    <row r="98" spans="2:4" x14ac:dyDescent="0.25">
      <c r="B98" s="19"/>
      <c r="C98" s="26" t="s">
        <v>94</v>
      </c>
      <c r="D98" s="27">
        <v>7239</v>
      </c>
    </row>
    <row r="99" spans="2:4" x14ac:dyDescent="0.25">
      <c r="B99" s="19"/>
      <c r="C99" s="26" t="s">
        <v>95</v>
      </c>
      <c r="D99" s="28">
        <v>76</v>
      </c>
    </row>
    <row r="100" spans="2:4" x14ac:dyDescent="0.25">
      <c r="B100" s="19"/>
      <c r="C100" s="26" t="s">
        <v>96</v>
      </c>
      <c r="D100" s="28">
        <v>48</v>
      </c>
    </row>
    <row r="101" spans="2:4" x14ac:dyDescent="0.25">
      <c r="B101" s="19"/>
      <c r="C101" s="26" t="s">
        <v>97</v>
      </c>
      <c r="D101" s="27">
        <v>1334</v>
      </c>
    </row>
    <row r="102" spans="2:4" x14ac:dyDescent="0.25">
      <c r="B102" s="19"/>
      <c r="C102" s="26" t="s">
        <v>98</v>
      </c>
      <c r="D102" s="28">
        <v>4</v>
      </c>
    </row>
    <row r="103" spans="2:4" x14ac:dyDescent="0.25">
      <c r="B103" s="19"/>
      <c r="C103" s="26" t="s">
        <v>99</v>
      </c>
      <c r="D103" s="28">
        <v>30</v>
      </c>
    </row>
    <row r="104" spans="2:4" x14ac:dyDescent="0.25">
      <c r="B104" s="19"/>
      <c r="C104" s="26" t="s">
        <v>100</v>
      </c>
      <c r="D104" s="28">
        <v>500</v>
      </c>
    </row>
    <row r="105" spans="2:4" x14ac:dyDescent="0.25">
      <c r="B105" s="19"/>
      <c r="C105" s="26" t="s">
        <v>101</v>
      </c>
      <c r="D105" s="28">
        <v>41</v>
      </c>
    </row>
    <row r="106" spans="2:4" x14ac:dyDescent="0.25">
      <c r="B106" s="19"/>
      <c r="C106" s="26" t="s">
        <v>102</v>
      </c>
      <c r="D106" s="28">
        <v>44</v>
      </c>
    </row>
    <row r="107" spans="2:4" x14ac:dyDescent="0.25">
      <c r="B107" s="19"/>
      <c r="C107" s="26" t="s">
        <v>103</v>
      </c>
      <c r="D107" s="28">
        <v>3</v>
      </c>
    </row>
    <row r="108" spans="2:4" x14ac:dyDescent="0.25">
      <c r="B108" s="19"/>
      <c r="C108" s="26" t="s">
        <v>104</v>
      </c>
      <c r="D108" s="28">
        <v>731</v>
      </c>
    </row>
    <row r="109" spans="2:4" x14ac:dyDescent="0.25">
      <c r="B109" s="19"/>
      <c r="C109" s="26" t="s">
        <v>105</v>
      </c>
      <c r="D109" s="28">
        <v>295</v>
      </c>
    </row>
    <row r="110" spans="2:4" x14ac:dyDescent="0.25">
      <c r="B110" s="19"/>
      <c r="C110" s="26" t="s">
        <v>106</v>
      </c>
      <c r="D110" s="28">
        <v>892</v>
      </c>
    </row>
    <row r="111" spans="2:4" x14ac:dyDescent="0.25">
      <c r="B111" s="19"/>
      <c r="C111" s="26" t="s">
        <v>107</v>
      </c>
      <c r="D111" s="28">
        <v>475</v>
      </c>
    </row>
    <row r="112" spans="2:4" x14ac:dyDescent="0.25">
      <c r="B112" s="19"/>
      <c r="C112" s="26" t="s">
        <v>108</v>
      </c>
      <c r="D112" s="28">
        <v>24</v>
      </c>
    </row>
    <row r="113" spans="2:4" x14ac:dyDescent="0.25">
      <c r="B113" s="19"/>
      <c r="C113" s="26" t="s">
        <v>109</v>
      </c>
      <c r="D113" s="28">
        <v>89</v>
      </c>
    </row>
    <row r="114" spans="2:4" x14ac:dyDescent="0.25">
      <c r="B114" s="19"/>
      <c r="C114" s="26" t="s">
        <v>110</v>
      </c>
      <c r="D114" s="28">
        <v>6</v>
      </c>
    </row>
    <row r="115" spans="2:4" x14ac:dyDescent="0.25">
      <c r="B115" s="19"/>
      <c r="C115" s="26" t="s">
        <v>111</v>
      </c>
      <c r="D115" s="28">
        <v>70</v>
      </c>
    </row>
    <row r="116" spans="2:4" x14ac:dyDescent="0.25">
      <c r="B116" s="19"/>
      <c r="C116" s="26" t="s">
        <v>112</v>
      </c>
      <c r="D116" s="28">
        <v>6</v>
      </c>
    </row>
    <row r="117" spans="2:4" x14ac:dyDescent="0.25">
      <c r="B117" s="19"/>
      <c r="C117" s="26" t="s">
        <v>113</v>
      </c>
      <c r="D117" s="28">
        <v>18</v>
      </c>
    </row>
    <row r="118" spans="2:4" x14ac:dyDescent="0.25">
      <c r="B118" s="19"/>
      <c r="C118" s="26" t="s">
        <v>114</v>
      </c>
      <c r="D118" s="28">
        <v>2</v>
      </c>
    </row>
    <row r="119" spans="2:4" x14ac:dyDescent="0.25">
      <c r="B119" s="19"/>
      <c r="C119" s="26" t="s">
        <v>115</v>
      </c>
      <c r="D119" s="28">
        <v>60</v>
      </c>
    </row>
    <row r="120" spans="2:4" x14ac:dyDescent="0.25">
      <c r="B120" s="19"/>
      <c r="C120" s="26" t="s">
        <v>116</v>
      </c>
      <c r="D120" s="28">
        <v>2</v>
      </c>
    </row>
    <row r="121" spans="2:4" x14ac:dyDescent="0.25">
      <c r="B121" s="19"/>
      <c r="C121" s="26" t="s">
        <v>117</v>
      </c>
      <c r="D121" s="28">
        <v>156</v>
      </c>
    </row>
    <row r="122" spans="2:4" ht="16.5" thickBot="1" x14ac:dyDescent="0.3">
      <c r="B122" s="36"/>
      <c r="C122" s="42" t="s">
        <v>118</v>
      </c>
      <c r="D122" s="43">
        <v>15</v>
      </c>
    </row>
    <row r="123" spans="2:4" ht="16.5" thickBot="1" x14ac:dyDescent="0.3">
      <c r="B123" s="33" t="s">
        <v>6</v>
      </c>
      <c r="C123" s="44"/>
      <c r="D123" s="53">
        <f>SUM(D88:D122)</f>
        <v>16307</v>
      </c>
    </row>
    <row r="124" spans="2:4" ht="16.5" thickBot="1" x14ac:dyDescent="0.3">
      <c r="B124" s="45" t="s">
        <v>9</v>
      </c>
      <c r="C124" s="46"/>
      <c r="D124" s="52">
        <f>D123+D87+D78</f>
        <v>217935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zoomScale="85" zoomScaleNormal="85" workbookViewId="0">
      <selection activeCell="C7" sqref="C7"/>
    </sheetView>
  </sheetViews>
  <sheetFormatPr defaultColWidth="9.140625" defaultRowHeight="15.75" x14ac:dyDescent="0.25"/>
  <cols>
    <col min="1" max="1" width="9.140625" style="4"/>
    <col min="2" max="2" width="42.28515625" style="4" customWidth="1"/>
    <col min="3" max="3" width="58" style="4" customWidth="1"/>
    <col min="4" max="4" width="45.42578125" style="4" bestFit="1" customWidth="1"/>
    <col min="5" max="16384" width="9.140625" style="4"/>
  </cols>
  <sheetData>
    <row r="1" spans="1:4" x14ac:dyDescent="0.25">
      <c r="D1" s="7" t="s">
        <v>10</v>
      </c>
    </row>
    <row r="2" spans="1:4" x14ac:dyDescent="0.25">
      <c r="D2" s="7" t="s">
        <v>17</v>
      </c>
    </row>
    <row r="4" spans="1:4" s="3" customFormat="1" ht="42.75" customHeight="1" x14ac:dyDescent="0.25">
      <c r="A4" s="5" t="s">
        <v>15</v>
      </c>
      <c r="B4" s="5" t="s">
        <v>12</v>
      </c>
      <c r="C4" s="5" t="s">
        <v>13</v>
      </c>
      <c r="D4" s="5" t="s">
        <v>14</v>
      </c>
    </row>
    <row r="5" spans="1:4" ht="78.75" customHeight="1" x14ac:dyDescent="0.25">
      <c r="A5" s="54">
        <v>1</v>
      </c>
      <c r="B5" s="47" t="s">
        <v>157</v>
      </c>
      <c r="C5" s="12" t="s">
        <v>140</v>
      </c>
      <c r="D5" s="13" t="s">
        <v>156</v>
      </c>
    </row>
    <row r="6" spans="1:4" ht="78.75" customHeight="1" x14ac:dyDescent="0.25">
      <c r="A6" s="55"/>
      <c r="B6" s="47" t="s">
        <v>139</v>
      </c>
      <c r="C6" s="47" t="s">
        <v>142</v>
      </c>
      <c r="D6" s="13" t="s">
        <v>155</v>
      </c>
    </row>
    <row r="7" spans="1:4" ht="76.5" customHeight="1" x14ac:dyDescent="0.25">
      <c r="A7" s="55"/>
      <c r="B7" s="47" t="s">
        <v>137</v>
      </c>
      <c r="C7" s="12" t="s">
        <v>141</v>
      </c>
      <c r="D7" s="13" t="s">
        <v>156</v>
      </c>
    </row>
    <row r="8" spans="1:4" ht="57.75" customHeight="1" x14ac:dyDescent="0.25">
      <c r="A8" s="55"/>
      <c r="B8" s="47" t="s">
        <v>138</v>
      </c>
      <c r="C8" s="12" t="s">
        <v>141</v>
      </c>
      <c r="D8" s="13" t="s">
        <v>155</v>
      </c>
    </row>
    <row r="9" spans="1:4" ht="17.25" customHeight="1" x14ac:dyDescent="0.25">
      <c r="A9" s="55"/>
      <c r="B9" s="12" t="s">
        <v>143</v>
      </c>
      <c r="C9" s="12" t="s">
        <v>159</v>
      </c>
      <c r="D9" s="13" t="s">
        <v>158</v>
      </c>
    </row>
    <row r="10" spans="1:4" ht="17.25" customHeight="1" x14ac:dyDescent="0.25">
      <c r="A10" s="55"/>
      <c r="B10" s="12" t="s">
        <v>144</v>
      </c>
      <c r="C10" s="12" t="s">
        <v>140</v>
      </c>
      <c r="D10" s="13" t="s">
        <v>158</v>
      </c>
    </row>
    <row r="11" spans="1:4" ht="17.25" customHeight="1" x14ac:dyDescent="0.25">
      <c r="A11" s="55"/>
      <c r="B11" s="12" t="s">
        <v>145</v>
      </c>
      <c r="C11" s="12" t="s">
        <v>159</v>
      </c>
      <c r="D11" s="13" t="s">
        <v>155</v>
      </c>
    </row>
    <row r="12" spans="1:4" ht="17.25" customHeight="1" x14ac:dyDescent="0.25">
      <c r="A12" s="55"/>
      <c r="B12" s="12" t="s">
        <v>146</v>
      </c>
      <c r="C12" s="12" t="s">
        <v>141</v>
      </c>
      <c r="D12" s="13" t="s">
        <v>155</v>
      </c>
    </row>
    <row r="13" spans="1:4" ht="17.25" customHeight="1" x14ac:dyDescent="0.25">
      <c r="A13" s="55"/>
      <c r="B13" s="48" t="s">
        <v>161</v>
      </c>
      <c r="C13" s="48" t="s">
        <v>141</v>
      </c>
      <c r="D13" s="49" t="s">
        <v>155</v>
      </c>
    </row>
    <row r="14" spans="1:4" ht="17.25" customHeight="1" x14ac:dyDescent="0.25">
      <c r="A14" s="55"/>
      <c r="B14" s="48" t="s">
        <v>162</v>
      </c>
      <c r="C14" s="48" t="s">
        <v>140</v>
      </c>
      <c r="D14" s="49" t="s">
        <v>155</v>
      </c>
    </row>
    <row r="15" spans="1:4" ht="30" customHeight="1" x14ac:dyDescent="0.25">
      <c r="A15" s="55"/>
      <c r="B15" s="50" t="s">
        <v>163</v>
      </c>
      <c r="C15" s="48" t="s">
        <v>141</v>
      </c>
      <c r="D15" s="49" t="s">
        <v>155</v>
      </c>
    </row>
    <row r="16" spans="1:4" ht="61.5" customHeight="1" x14ac:dyDescent="0.25">
      <c r="A16" s="55"/>
      <c r="B16" s="47" t="s">
        <v>147</v>
      </c>
      <c r="C16" s="12" t="s">
        <v>159</v>
      </c>
      <c r="D16" s="13" t="s">
        <v>160</v>
      </c>
    </row>
    <row r="17" spans="1:4" ht="37.5" customHeight="1" x14ac:dyDescent="0.25">
      <c r="A17" s="55"/>
      <c r="B17" s="47" t="s">
        <v>148</v>
      </c>
      <c r="C17" s="12" t="s">
        <v>140</v>
      </c>
      <c r="D17" s="13" t="s">
        <v>164</v>
      </c>
    </row>
    <row r="18" spans="1:4" ht="41.25" customHeight="1" x14ac:dyDescent="0.25">
      <c r="A18" s="55"/>
      <c r="B18" s="47" t="s">
        <v>149</v>
      </c>
      <c r="C18" s="12" t="s">
        <v>154</v>
      </c>
      <c r="D18" s="13" t="s">
        <v>155</v>
      </c>
    </row>
    <row r="19" spans="1:4" ht="30.75" customHeight="1" x14ac:dyDescent="0.25">
      <c r="A19" s="55"/>
      <c r="B19" s="47" t="s">
        <v>150</v>
      </c>
      <c r="C19" s="12" t="s">
        <v>141</v>
      </c>
      <c r="D19" s="51" t="s">
        <v>150</v>
      </c>
    </row>
    <row r="20" spans="1:4" ht="25.5" customHeight="1" x14ac:dyDescent="0.25">
      <c r="A20" s="55"/>
      <c r="B20" s="47" t="s">
        <v>151</v>
      </c>
      <c r="C20" s="12" t="s">
        <v>141</v>
      </c>
      <c r="D20" s="51" t="s">
        <v>151</v>
      </c>
    </row>
    <row r="21" spans="1:4" ht="23.25" customHeight="1" x14ac:dyDescent="0.25">
      <c r="A21" s="55"/>
      <c r="B21" s="47" t="s">
        <v>152</v>
      </c>
      <c r="C21" s="12" t="s">
        <v>141</v>
      </c>
      <c r="D21" s="51" t="s">
        <v>152</v>
      </c>
    </row>
    <row r="22" spans="1:4" ht="28.5" customHeight="1" x14ac:dyDescent="0.25">
      <c r="A22" s="56"/>
      <c r="B22" s="47" t="s">
        <v>153</v>
      </c>
      <c r="C22" s="12" t="s">
        <v>141</v>
      </c>
      <c r="D22" s="51" t="s">
        <v>153</v>
      </c>
    </row>
  </sheetData>
  <mergeCells count="1">
    <mergeCell ref="A5:A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tabSelected="1" zoomScale="85" zoomScaleNormal="85" workbookViewId="0">
      <selection activeCell="B7" sqref="B7"/>
    </sheetView>
  </sheetViews>
  <sheetFormatPr defaultColWidth="9.140625" defaultRowHeight="15.75" x14ac:dyDescent="0.25"/>
  <cols>
    <col min="1" max="1" width="9.140625" style="4"/>
    <col min="2" max="2" width="43.28515625" style="4" customWidth="1"/>
    <col min="3" max="3" width="34.42578125" style="4" customWidth="1"/>
    <col min="4" max="4" width="36.42578125" style="4" customWidth="1"/>
    <col min="5" max="16384" width="9.140625" style="4"/>
  </cols>
  <sheetData>
    <row r="1" spans="1:4" x14ac:dyDescent="0.25">
      <c r="D1" s="7" t="s">
        <v>16</v>
      </c>
    </row>
    <row r="2" spans="1:4" x14ac:dyDescent="0.25">
      <c r="D2" s="7" t="s">
        <v>21</v>
      </c>
    </row>
    <row r="3" spans="1:4" x14ac:dyDescent="0.25">
      <c r="D3" s="7" t="s">
        <v>22</v>
      </c>
    </row>
    <row r="5" spans="1:4" s="3" customFormat="1" ht="42.75" customHeight="1" x14ac:dyDescent="0.25">
      <c r="A5" s="5" t="s">
        <v>15</v>
      </c>
      <c r="B5" s="5" t="s">
        <v>20</v>
      </c>
      <c r="C5" s="5" t="s">
        <v>19</v>
      </c>
      <c r="D5" s="5" t="s">
        <v>23</v>
      </c>
    </row>
    <row r="6" spans="1:4" ht="32.25" customHeight="1" x14ac:dyDescent="0.25">
      <c r="A6" s="10">
        <v>1</v>
      </c>
      <c r="B6" s="11">
        <v>42</v>
      </c>
      <c r="C6" s="10">
        <f>+B6*75%</f>
        <v>31.5</v>
      </c>
      <c r="D6" s="10">
        <f>+B6*75%</f>
        <v>31.5</v>
      </c>
    </row>
    <row r="10" spans="1:4" x14ac:dyDescent="0.25">
      <c r="B10" s="4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1. Объем услуг</vt:lpstr>
      <vt:lpstr>ПРИЛОЖЕНИЕ 2. Инфо системы</vt:lpstr>
      <vt:lpstr>ПРИЛОЖЕНИЕ 2. 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Прокопьев Дмитрий Германович</cp:lastModifiedBy>
  <dcterms:created xsi:type="dcterms:W3CDTF">2019-10-21T07:01:54Z</dcterms:created>
  <dcterms:modified xsi:type="dcterms:W3CDTF">2019-11-15T10:03:52Z</dcterms:modified>
</cp:coreProperties>
</file>